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Апшеронск\УНЦ\"/>
    </mc:Choice>
  </mc:AlternateContent>
  <bookViews>
    <workbookView xWindow="0" yWindow="0" windowWidth="28800" windowHeight="121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 refMode="R1C1"/>
</workbook>
</file>

<file path=xl/calcChain.xml><?xml version="1.0" encoding="utf-8"?>
<calcChain xmlns="http://schemas.openxmlformats.org/spreadsheetml/2006/main">
  <c r="U23" i="28" l="1"/>
  <c r="M16" i="30" l="1"/>
  <c r="U20" i="28"/>
  <c r="U21" i="28"/>
  <c r="U22" i="28"/>
  <c r="U24" i="28"/>
  <c r="U19" i="28" l="1"/>
  <c r="U25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<sst xmlns="http://schemas.openxmlformats.org/spreadsheetml/2006/main" count="258" uniqueCount="113">
  <si>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</si>
  <si>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</si>
  <si>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</si>
  <si>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</si>
  <si>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</si>
  <si>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</si>
  <si>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</si>
  <si>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</si>
  <si>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</si>
  <si>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</si>
  <si>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</si>
  <si>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</si>
  <si>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</si>
  <si>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</si>
  <si>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</si>
  <si>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</si>
  <si>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</si>
  <si>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</si>
  <si>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</si>
  <si>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</si>
  <si>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</si>
  <si>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</si>
  <si>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</si>
  <si>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</si>
  <si>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</si>
  <si>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</si>
  <si>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</si>
  <si>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</si>
  <si>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</si>
  <si>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</si>
  <si>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</si>
  <si>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</si>
  <si>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</si>
  <si>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</si>
  <si>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</si>
  <si>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</si>
  <si>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</si>
  <si>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</si>
  <si>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</si>
  <si>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</si>
  <si>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</si>
  <si>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</si>
  <si>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</si>
  <si>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</si>
  <si>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</si>
  <si>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</si>
  <si>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</si>
  <si>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</si>
  <si>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</si>
  <si>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</si>
  <si>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</si>
  <si>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</si>
  <si>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</si>
  <si>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</si>
  <si>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</si>
  <si>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</si>
  <si>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</si>
  <si>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</si>
  <si>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</si>
  <si>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</si>
  <si>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</si>
  <si>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</si>
  <si>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</si>
  <si>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</si>
  <si>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</si>
  <si>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</si>
  <si>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</si>
  <si>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</si>
  <si>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</si>
  <si>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</si>
  <si>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</si>
  <si>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</si>
  <si>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</si>
  <si>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</si>
  <si>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</si>
  <si>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</si>
  <si>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</si>
  <si>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</si>
  <si>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</si>
  <si>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</si>
  <si>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</si>
  <si>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</si>
  <si>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</si>
  <si>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Проектная документация, ГКТП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</si>
  <si>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</si>
  <si>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</si>
  <si>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</si>
  <si>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</si>
  <si>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</si>
  <si>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</si>
  <si>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</si>
  <si>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</si>
  <si>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</si>
  <si>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</si>
  <si>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</si>
  <si>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</si>
  <si>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</si>
  <si>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</si>
  <si>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</si>
  <si>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</si>
  <si>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</si>
  <si>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</si>
  <si>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0,520</t>
  </si>
  <si>
    <t>0,4</t>
  </si>
  <si>
    <t>Год раскрытия информации: 2026 год</t>
  </si>
  <si>
    <t>2026</t>
  </si>
  <si>
    <t>6/0,4</t>
  </si>
  <si>
    <t>Электроснабжение ЭПУ потребителей в соответствии с договором на ТП № 1-32-25-0176 г. Апшеронск</t>
  </si>
  <si>
    <t>P_Ап_25_ЛК15_017337</t>
  </si>
  <si>
    <t>ТП-522 ЗВ</t>
  </si>
  <si>
    <t>Проект 017337-ЭС</t>
  </si>
  <si>
    <t>СИП-2 3х35+1х54,6</t>
  </si>
  <si>
    <t xml:space="preserve"> 017337-ЭС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</si>
</sst>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tabSelected="1" view="pageBreakPreview" topLeftCell="H13" zoomScale="70" zoomScaleNormal="70" zoomScaleSheetLayoutView="7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1" t="s">
        <v>76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3" t="s">
        <v>78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4" t="s">
        <v>79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3" t="s">
        <v>104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3" t="s">
        <v>92</v>
      </c>
      <c r="C19" s="94" t="s">
        <v>107</v>
      </c>
      <c r="D19" s="99" t="s">
        <v>108</v>
      </c>
      <c r="E19" s="88" t="s">
        <v>80</v>
      </c>
      <c r="F19" s="97" t="s">
        <v>109</v>
      </c>
      <c r="G19" s="64" t="s">
        <v>57</v>
      </c>
      <c r="H19" s="64" t="s">
        <v>75</v>
      </c>
      <c r="I19" s="64" t="s">
        <v>105</v>
      </c>
      <c r="J19" s="24" t="s">
        <v>106</v>
      </c>
      <c r="K19" s="24" t="s">
        <v>83</v>
      </c>
      <c r="L19" s="98" t="s">
        <v>110</v>
      </c>
      <c r="M19" s="98" t="s">
        <v>112</v>
      </c>
      <c r="N19" s="87" t="s">
        <v>58</v>
      </c>
      <c r="O19" s="24" t="s">
        <v>57</v>
      </c>
      <c r="P19" s="24" t="s">
        <v>57</v>
      </c>
      <c r="Q19" s="87" t="s">
        <v>81</v>
      </c>
      <c r="R19" s="87" t="s">
        <v>82</v>
      </c>
      <c r="S19" s="65">
        <v>425.5</v>
      </c>
      <c r="T19" s="65">
        <v>1</v>
      </c>
      <c r="U19" s="65">
        <f t="shared" ref="U19:U24" si="0">O19*P19*S19*T19</f>
        <v>425.5</v>
      </c>
      <c r="V19" s="24" t="s">
        <v>7</v>
      </c>
    </row>
    <row r="20" spans="1:22" s="8" customFormat="1" ht="68.25" customHeight="1" x14ac:dyDescent="0.25">
      <c r="B20" s="93" t="s">
        <v>92</v>
      </c>
      <c r="C20" s="94" t="s">
        <v>107</v>
      </c>
      <c r="D20" s="99" t="s">
        <v>108</v>
      </c>
      <c r="E20" s="88" t="s">
        <v>84</v>
      </c>
      <c r="F20" s="97" t="s">
        <v>109</v>
      </c>
      <c r="G20" s="64" t="s">
        <v>57</v>
      </c>
      <c r="H20" s="64" t="s">
        <v>75</v>
      </c>
      <c r="I20" s="64" t="s">
        <v>105</v>
      </c>
      <c r="J20" s="24" t="s">
        <v>103</v>
      </c>
      <c r="K20" s="24" t="s">
        <v>111</v>
      </c>
      <c r="L20" s="98" t="s">
        <v>110</v>
      </c>
      <c r="M20" s="98" t="s">
        <v>112</v>
      </c>
      <c r="N20" s="90" t="s">
        <v>58</v>
      </c>
      <c r="O20" s="24" t="s">
        <v>57</v>
      </c>
      <c r="P20" s="24" t="s">
        <v>102</v>
      </c>
      <c r="Q20" s="90" t="s">
        <v>85</v>
      </c>
      <c r="R20" s="90" t="s">
        <v>95</v>
      </c>
      <c r="S20" s="65">
        <v>963.68</v>
      </c>
      <c r="T20" s="65">
        <v>2.0299999999999998</v>
      </c>
      <c r="U20" s="65">
        <f t="shared" si="0"/>
        <v>1017.2606079999999</v>
      </c>
      <c r="V20" s="24" t="s">
        <v>7</v>
      </c>
    </row>
    <row r="21" spans="1:22" s="8" customFormat="1" ht="68.25" customHeight="1" x14ac:dyDescent="0.25">
      <c r="B21" s="93" t="s">
        <v>92</v>
      </c>
      <c r="C21" s="94" t="s">
        <v>107</v>
      </c>
      <c r="D21" s="99" t="s">
        <v>108</v>
      </c>
      <c r="E21" s="88" t="s">
        <v>86</v>
      </c>
      <c r="F21" s="97" t="s">
        <v>109</v>
      </c>
      <c r="G21" s="64" t="s">
        <v>57</v>
      </c>
      <c r="H21" s="64" t="s">
        <v>75</v>
      </c>
      <c r="I21" s="64" t="s">
        <v>105</v>
      </c>
      <c r="J21" s="24" t="s">
        <v>103</v>
      </c>
      <c r="K21" s="24" t="s">
        <v>93</v>
      </c>
      <c r="L21" s="98" t="s">
        <v>110</v>
      </c>
      <c r="M21" s="98" t="s">
        <v>112</v>
      </c>
      <c r="N21" s="90" t="s">
        <v>58</v>
      </c>
      <c r="O21" s="24" t="s">
        <v>57</v>
      </c>
      <c r="P21" s="24" t="s">
        <v>102</v>
      </c>
      <c r="Q21" s="90" t="s">
        <v>87</v>
      </c>
      <c r="R21" s="90" t="s">
        <v>96</v>
      </c>
      <c r="S21" s="65">
        <v>949.02</v>
      </c>
      <c r="T21" s="65">
        <v>1.1599999999999999</v>
      </c>
      <c r="U21" s="65">
        <f t="shared" si="0"/>
        <v>572.44886399999996</v>
      </c>
      <c r="V21" s="24" t="s">
        <v>7</v>
      </c>
    </row>
    <row r="22" spans="1:22" s="8" customFormat="1" ht="68.25" customHeight="1" x14ac:dyDescent="0.25">
      <c r="B22" s="93" t="s">
        <v>92</v>
      </c>
      <c r="C22" s="94" t="s">
        <v>107</v>
      </c>
      <c r="D22" s="99" t="s">
        <v>108</v>
      </c>
      <c r="E22" s="88" t="s">
        <v>88</v>
      </c>
      <c r="F22" s="97" t="s">
        <v>109</v>
      </c>
      <c r="G22" s="64" t="s">
        <v>57</v>
      </c>
      <c r="H22" s="64" t="s">
        <v>75</v>
      </c>
      <c r="I22" s="64" t="s">
        <v>105</v>
      </c>
      <c r="J22" s="24" t="s">
        <v>103</v>
      </c>
      <c r="K22" s="24" t="s">
        <v>111</v>
      </c>
      <c r="L22" s="98" t="s">
        <v>110</v>
      </c>
      <c r="M22" s="98" t="s">
        <v>112</v>
      </c>
      <c r="N22" s="90" t="s">
        <v>58</v>
      </c>
      <c r="O22" s="24" t="s">
        <v>57</v>
      </c>
      <c r="P22" s="24" t="s">
        <v>102</v>
      </c>
      <c r="Q22" s="90" t="s">
        <v>87</v>
      </c>
      <c r="R22" s="90" t="s">
        <v>97</v>
      </c>
      <c r="S22" s="65">
        <v>664.4</v>
      </c>
      <c r="T22" s="65">
        <v>1.1599999999999999</v>
      </c>
      <c r="U22" s="65">
        <f t="shared" si="0"/>
        <v>400.76607999999999</v>
      </c>
      <c r="V22" s="24" t="s">
        <v>7</v>
      </c>
    </row>
    <row r="23" spans="1:22" s="8" customFormat="1" ht="68.25" customHeight="1" x14ac:dyDescent="0.25">
      <c r="B23" s="93" t="s">
        <v>92</v>
      </c>
      <c r="C23" s="94" t="s">
        <v>107</v>
      </c>
      <c r="D23" s="99" t="s">
        <v>108</v>
      </c>
      <c r="E23" s="88" t="s">
        <v>99</v>
      </c>
      <c r="F23" s="97" t="s">
        <v>109</v>
      </c>
      <c r="G23" s="64" t="s">
        <v>57</v>
      </c>
      <c r="H23" s="64" t="s">
        <v>75</v>
      </c>
      <c r="I23" s="64" t="s">
        <v>105</v>
      </c>
      <c r="J23" s="24" t="s">
        <v>103</v>
      </c>
      <c r="K23" s="24" t="s">
        <v>100</v>
      </c>
      <c r="L23" s="98" t="s">
        <v>110</v>
      </c>
      <c r="M23" s="98" t="s">
        <v>112</v>
      </c>
      <c r="N23" s="92" t="s">
        <v>58</v>
      </c>
      <c r="O23" s="24" t="s">
        <v>57</v>
      </c>
      <c r="P23" s="24" t="s">
        <v>102</v>
      </c>
      <c r="Q23" s="92" t="s">
        <v>87</v>
      </c>
      <c r="R23" s="92" t="s">
        <v>101</v>
      </c>
      <c r="S23" s="65">
        <v>300.27</v>
      </c>
      <c r="T23" s="65">
        <v>1.42</v>
      </c>
      <c r="U23" s="65">
        <f t="shared" si="0"/>
        <v>221.71936799999997</v>
      </c>
      <c r="V23" s="24"/>
    </row>
    <row r="24" spans="1:22" s="8" customFormat="1" ht="68.25" customHeight="1" x14ac:dyDescent="0.25">
      <c r="B24" s="93" t="s">
        <v>92</v>
      </c>
      <c r="C24" s="94" t="s">
        <v>107</v>
      </c>
      <c r="D24" s="99" t="s">
        <v>108</v>
      </c>
      <c r="E24" s="88" t="s">
        <v>89</v>
      </c>
      <c r="F24" s="97" t="s">
        <v>109</v>
      </c>
      <c r="G24" s="64" t="s">
        <v>57</v>
      </c>
      <c r="H24" s="64" t="s">
        <v>75</v>
      </c>
      <c r="I24" s="64" t="s">
        <v>105</v>
      </c>
      <c r="J24" s="24" t="s">
        <v>103</v>
      </c>
      <c r="K24" s="24" t="s">
        <v>94</v>
      </c>
      <c r="L24" s="98" t="s">
        <v>110</v>
      </c>
      <c r="M24" s="98" t="s">
        <v>112</v>
      </c>
      <c r="N24" s="90" t="s">
        <v>58</v>
      </c>
      <c r="O24" s="24" t="s">
        <v>57</v>
      </c>
      <c r="P24" s="24" t="s">
        <v>91</v>
      </c>
      <c r="Q24" s="90" t="s">
        <v>90</v>
      </c>
      <c r="R24" s="90" t="s">
        <v>98</v>
      </c>
      <c r="S24" s="65">
        <v>234.03</v>
      </c>
      <c r="T24" s="65">
        <v>1</v>
      </c>
      <c r="U24" s="65">
        <f t="shared" si="0"/>
        <v>234.03</v>
      </c>
      <c r="V24" s="24" t="s">
        <v>7</v>
      </c>
    </row>
    <row r="25" spans="1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66">
        <f>SUM(U19:U24)</f>
        <v>2871.7249200000001</v>
      </c>
      <c r="V25" s="19" t="s">
        <v>7</v>
      </c>
    </row>
    <row r="26" spans="1:22" s="56" customFormat="1" x14ac:dyDescent="0.25">
      <c r="B26" s="55"/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4">
    <cfRule type="duplicateValues" dxfId="5" priority="15"/>
    <cfRule type="duplicateValues" dxfId="4" priority="16"/>
  </conditionalFormatting>
  <conditionalFormatting sqref="D19:D24">
    <cfRule type="duplicateValues" dxfId="3" priority="1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D1" zoomScale="70" zoomScaleNormal="55" zoomScaleSheetLayoutView="70" workbookViewId="0">
      <selection activeCell="O15" sqref="O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04" t="s">
        <v>79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6384" x14ac:dyDescent="0.25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16384" ht="18.75" x14ac:dyDescent="0.3">
      <c r="B8" s="117" t="s">
        <v>56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92</v>
      </c>
      <c r="C15" s="94" t="s">
        <v>107</v>
      </c>
      <c r="D15" s="95" t="s">
        <v>108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9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5" t="s">
        <v>34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</row>
    <row r="4" spans="1:45" s="2" customFormat="1" ht="18.75" x14ac:dyDescent="0.25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45" s="2" customFormat="1" ht="18.75" x14ac:dyDescent="0.3">
      <c r="B5" s="117" t="s">
        <v>78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04" t="s">
        <v>79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45" s="25" customFormat="1" ht="15.75" x14ac:dyDescent="0.25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45" s="25" customFormat="1" ht="18.75" x14ac:dyDescent="0.3">
      <c r="B8" s="117" t="s">
        <v>104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19" t="s">
        <v>31</v>
      </c>
      <c r="Q12" s="120" t="s">
        <v>68</v>
      </c>
      <c r="R12" s="120" t="s">
        <v>69</v>
      </c>
      <c r="S12" s="120" t="s">
        <v>70</v>
      </c>
      <c r="T12" s="120" t="s">
        <v>71</v>
      </c>
      <c r="U12" s="120" t="s">
        <v>72</v>
      </c>
      <c r="V12" s="120" t="s">
        <v>73</v>
      </c>
      <c r="W12" s="120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18"/>
      <c r="O13" s="118"/>
      <c r="P13" s="119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92</v>
      </c>
      <c r="C15" s="94" t="s">
        <v>107</v>
      </c>
      <c r="D15" s="95" t="s">
        <v>108</v>
      </c>
      <c r="E15" s="67">
        <v>2025</v>
      </c>
      <c r="F15" s="67">
        <v>2026</v>
      </c>
      <c r="G15" s="38">
        <f>'20.1'!U25/1000</f>
        <v>2.8717249200000001</v>
      </c>
      <c r="H15" s="38">
        <f>G15*1.2</f>
        <v>3.4460699040000002</v>
      </c>
      <c r="I15" s="75">
        <f>H15*'20.4'!C14/100*'20.4'!D14/100*'20.4'!E14/100*'20.4'!F14/100*'20.4'!G14/100</f>
        <v>4.7954415542040154</v>
      </c>
      <c r="J15" s="38">
        <f>'20.2'!M16/1000</f>
        <v>0</v>
      </c>
      <c r="K15" s="38">
        <f>I15+J15</f>
        <v>4.7954415542040154</v>
      </c>
      <c r="L15" s="75">
        <v>0.4644176928</v>
      </c>
      <c r="M15" s="79">
        <f>K15-L15</f>
        <v>4.3310238614040157</v>
      </c>
      <c r="N15" s="100">
        <v>0.46441768999999999</v>
      </c>
      <c r="O15" s="74">
        <f>H15-N15</f>
        <v>2.9816522140000004</v>
      </c>
      <c r="P15" s="75">
        <f>SUM(Q15:W15)</f>
        <v>0.4644176928</v>
      </c>
      <c r="Q15" s="77">
        <v>0</v>
      </c>
      <c r="R15" s="78"/>
      <c r="S15" s="78"/>
      <c r="T15" s="80">
        <v>0.4644176928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78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23" t="s">
        <v>79</v>
      </c>
      <c r="C8" s="123"/>
      <c r="D8" s="123"/>
      <c r="E8" s="123"/>
      <c r="F8" s="123"/>
      <c r="G8" s="123"/>
      <c r="H8" s="123"/>
      <c r="I8" s="123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4" t="s">
        <v>104</v>
      </c>
      <c r="C10" s="124"/>
      <c r="D10" s="124"/>
      <c r="E10" s="124"/>
      <c r="F10" s="124"/>
      <c r="G10" s="124"/>
      <c r="H10" s="124"/>
      <c r="I10" s="12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0"/>
      <c r="K12" s="63"/>
      <c r="L12" s="63"/>
    </row>
    <row r="13" spans="2:12" ht="18.75" x14ac:dyDescent="0.25">
      <c r="B13" s="125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Прокопенко Юлия Сергеевна</cp:lastModifiedBy>
  <cp:lastPrinted>2022-02-04T17:27:26Z</cp:lastPrinted>
  <dcterms:created xsi:type="dcterms:W3CDTF">2018-08-07T02:20:41Z</dcterms:created>
  <dcterms:modified xsi:type="dcterms:W3CDTF">2026-08-11T13:19:47Z</dcterms:modified>
</cp:coreProperties>
</file>